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8" windowWidth="12120" windowHeight="7836"/>
  </bookViews>
  <sheets>
    <sheet name="Лист2" sheetId="2" r:id="rId1"/>
    <sheet name="Лист3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2" l="1"/>
  <c r="G20" i="2" l="1"/>
  <c r="G44" i="2" l="1"/>
  <c r="G41" i="2"/>
  <c r="G14" i="2"/>
  <c r="I36" i="2" l="1"/>
  <c r="H36" i="2"/>
  <c r="I35" i="2"/>
  <c r="H35" i="2"/>
  <c r="I34" i="2"/>
  <c r="H34" i="2"/>
  <c r="I33" i="2"/>
  <c r="H33" i="2"/>
  <c r="I29" i="2"/>
  <c r="H29" i="2"/>
  <c r="F15" i="2" l="1"/>
  <c r="H15" i="2" s="1"/>
  <c r="I57" i="2"/>
  <c r="I59" i="2"/>
  <c r="I52" i="2"/>
  <c r="I50" i="2"/>
  <c r="I46" i="2"/>
  <c r="I42" i="2"/>
  <c r="I37" i="2"/>
  <c r="I27" i="2"/>
  <c r="I25" i="2"/>
  <c r="I22" i="2"/>
  <c r="I21" i="2"/>
  <c r="I18" i="2"/>
  <c r="I12" i="2"/>
  <c r="I15" i="2"/>
  <c r="H59" i="2"/>
  <c r="H57" i="2"/>
  <c r="H52" i="2"/>
  <c r="H50" i="2"/>
  <c r="H46" i="2"/>
  <c r="H42" i="2"/>
  <c r="H37" i="2"/>
  <c r="H27" i="2"/>
  <c r="H25" i="2"/>
  <c r="H22" i="2"/>
  <c r="H21" i="2"/>
  <c r="H18" i="2"/>
  <c r="H12" i="2"/>
</calcChain>
</file>

<file path=xl/sharedStrings.xml><?xml version="1.0" encoding="utf-8"?>
<sst xmlns="http://schemas.openxmlformats.org/spreadsheetml/2006/main" count="239" uniqueCount="82">
  <si>
    <t>% исполнения</t>
  </si>
  <si>
    <t>чел.</t>
  </si>
  <si>
    <t>%</t>
  </si>
  <si>
    <t>един</t>
  </si>
  <si>
    <t>чел</t>
  </si>
  <si>
    <t>ед</t>
  </si>
  <si>
    <t>Число молодых людей, участвующих в мероприятиях, направленных на гражданское и патриотическое воспитание, духовно-нравственное развитие детей и молодежи</t>
  </si>
  <si>
    <t>Количество военно-патриотических клубов  (в перспективе центров и/или учреждений), в том числе осуществляющих свою деятельность в качестве общественных организаций и объединений и осуществляющих работу по военно-патриотическому воспитанию молодежи и подготовке ее к военной службе</t>
  </si>
  <si>
    <t>Число молодых людей, участвующих в культурно-досуговых и творческих мероприятиях</t>
  </si>
  <si>
    <t xml:space="preserve">Число молодых людей, вовлеченных в молодежные советы при главе муниципального образования, главах сельских (городского) поселений </t>
  </si>
  <si>
    <t>Количество творческих и интеллектуальных клубов (центров, учреждений и объедений), осуществляющих деятельность по повышению творческого и интеллектуального развития молодых граждан в муниципальном образовании Кавказский район</t>
  </si>
  <si>
    <t>Число молодых людей, участвующих в мероприятиях, направленных на формирование здорового образа жизни</t>
  </si>
  <si>
    <t>Основное мероприятие № 2. Обеспечение деятельности (оказание услуг) муниципальных учреждений в сфере молодежной политики</t>
  </si>
  <si>
    <t>Число подростков «группы социального риска», вовлеченных в деятельность молодежных центров</t>
  </si>
  <si>
    <t>Число подростков «группы социального риска», вовлеченных в организацию временной занятости</t>
  </si>
  <si>
    <t>Число молодых людей, участвующих в мероприятиях, направленных на повышение занятости молодых граждан и снижение темпов роста безработицы среди молодежи</t>
  </si>
  <si>
    <t>Число трудоустроенных молодых граждан</t>
  </si>
  <si>
    <t>Число молодых людей муниципального образования края, вовлеченных в добровольческую деятельность</t>
  </si>
  <si>
    <t>Количество студенческих трудовых отрядов</t>
  </si>
  <si>
    <t>Число молодых людей, занятых в студенческих трудовых отрядах</t>
  </si>
  <si>
    <t>Количество проведенных семинаров, совещаний со специалистами сферы государственной молодежной политики</t>
  </si>
  <si>
    <t xml:space="preserve">Количество размещенных статей о проведенных мероприятиях в средствах массовой информации, включая интернет  </t>
  </si>
  <si>
    <t>численность молодежи Кавказского района от 14 до 30 лет</t>
  </si>
  <si>
    <t>численность молодежи Кавказского района от 14 до 30 лет,  привлеченная к деятельности военно-патриотических клубов</t>
  </si>
  <si>
    <t>количество проведенных культурно-досуговых и творческих мероприятий  на отчетный период</t>
  </si>
  <si>
    <t>количество мероприятий, проведенных военно-патриотическими клубами  на отчетный период</t>
  </si>
  <si>
    <t>число молодых людей, привлеченных к деятельности творческих и интеллектуальных клубов (центров, учреждений и объедений), осуществляющих деятельность по повышению творческого и интеллектуального развития молодых граждан в муниципальном образовании Кавказский район</t>
  </si>
  <si>
    <t>число подростков «группы социального риска» в Кавказсом районе на отчетный период</t>
  </si>
  <si>
    <t xml:space="preserve">доля подростков "группы социального риска", вовлеченных в деятельность подростково-молодежных клубов по месту жительства </t>
  </si>
  <si>
    <t>Число подростков «группы социального риска», вовлеченных в деятельность подростково-молодежных клубов по месту жительства на отчетный период</t>
  </si>
  <si>
    <t>Число подростков «группы социального риска», вовлеченных в деятельность подростково-молодежных дворовых площадок по месту жительства на отчетный период</t>
  </si>
  <si>
    <t xml:space="preserve">количество молодежных центров в Кавказском районе </t>
  </si>
  <si>
    <t>количество мероприятий, проведенных молодежными центрами в отчетном периоде</t>
  </si>
  <si>
    <t>число координаторов  на отчетный период</t>
  </si>
  <si>
    <t>число специалистов в области молодежной политики, содержащихся за счет бюджетов поселений</t>
  </si>
  <si>
    <t>количество поселений, на  территорий которых проведены мероприятия по временной занятости   подростков</t>
  </si>
  <si>
    <t>из них штатная численность МЦ "Эдельвейс", непосредственно оказывающих муниципальные услуги молодежи района</t>
  </si>
  <si>
    <t>количество мероприятий, проведенных координаторами и специалистами поселений в области молодежной политики на отчетный период</t>
  </si>
  <si>
    <t>число  участников семинаров, совещаний со специалистами сферы государственной молодежной политики</t>
  </si>
  <si>
    <t>число подростков, вовлеченных в  деятельность молодежного  центра "Эдельвейс"</t>
  </si>
  <si>
    <t>количество проведенных мероприятий центром "Эдельвейс"</t>
  </si>
  <si>
    <t>Число подростков, вовлеченных в деятельность молодежных центров по месту жительства  на отчетный период</t>
  </si>
  <si>
    <t>х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</si>
  <si>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</si>
  <si>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</si>
  <si>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</si>
  <si>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</si>
  <si>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</si>
  <si>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</si>
  <si>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</si>
  <si>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Отклон в абсол. выраж.</t>
  </si>
  <si>
    <t xml:space="preserve">«Молодежь Кавказского района» </t>
  </si>
  <si>
    <t xml:space="preserve">количество мероприятий , направленных на формирование здорового образа жизни  </t>
  </si>
  <si>
    <t xml:space="preserve">число проведенных мероприятий, направленных на повышение общественно-политической активности молодежи муниципального образования Кавказский район </t>
  </si>
  <si>
    <t xml:space="preserve">доля молодежи, участвовшая в мероприятиях, направленных на гражданское и патриотическое воспитание, духовно-нравственное развитие детей и молодежи </t>
  </si>
  <si>
    <t xml:space="preserve">количество поселений Кавказского района, на территории  которых организованы подростково-молодежные клубы  </t>
  </si>
  <si>
    <t xml:space="preserve">количество подростково-молодежных клубов по месту жительства </t>
  </si>
  <si>
    <t>количество подростково-молодежных дворовых площадок по месту жительства</t>
  </si>
  <si>
    <t>доля подростков "группы социального риска", вовлеченных в деятельность подростково-молодежных дворовых площадок по месту жительства</t>
  </si>
  <si>
    <t xml:space="preserve">количество поселений Кавказского района, на территории  которых организованы молодежные дворовые площадки  </t>
  </si>
  <si>
    <t xml:space="preserve">количество штатных единиц молодежного центра "Эдельвейс"  </t>
  </si>
  <si>
    <t>Основное мероприятие № 4. "Обеспечение функций органов местного самоуправления (отдел молодежной политики)"</t>
  </si>
  <si>
    <t>число молодых людей, принявших участие в мероприятиях,  в расчете на 1 проведенное мероприятие</t>
  </si>
  <si>
    <t>число подростков, учавствовавших в мероприятиях молодежных центров на отчетный период</t>
  </si>
  <si>
    <t>число молодых людей, принявших участие в культурно-досуговых мероприятиях в расчете на 1 проведенное мероприятие</t>
  </si>
  <si>
    <t xml:space="preserve">Число молодых людей, участвующих в мероприятиях, направленных на повышение общественно-политической активности молодежи </t>
  </si>
  <si>
    <t>Коодинатор программы</t>
  </si>
  <si>
    <t>И.С.Серафимович</t>
  </si>
  <si>
    <t>Значение целевого показателя за:</t>
  </si>
  <si>
    <t>текущий отчетный период</t>
  </si>
  <si>
    <t>факт</t>
  </si>
  <si>
    <t>план</t>
  </si>
  <si>
    <t>7=6-5</t>
  </si>
  <si>
    <t>аналогичный</t>
  </si>
  <si>
    <t>Причины недостижения фактического значения показателя в отчетном периоде¹</t>
  </si>
  <si>
    <t xml:space="preserve">Основное мероприятие  № 1 "Проведение мероприятий в сфере реализации молодежной политики на ттеритории МО Кавказский район" </t>
  </si>
  <si>
    <r>
      <t xml:space="preserve">1 </t>
    </r>
    <r>
      <rPr>
        <sz val="10"/>
        <color rgb="FF00000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</si>
  <si>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r>
      <t xml:space="preserve">Для справки: </t>
    </r>
    <r>
      <rPr>
        <i/>
        <sz val="11"/>
        <rFont val="Times New Roman"/>
        <family val="1"/>
        <charset val="204"/>
      </rPr>
      <t>данные, определяющие целевой показатель</t>
    </r>
  </si>
  <si>
    <t>за    2019 год</t>
  </si>
  <si>
    <t>Количество студенческих трудовых отрядов уменьшилось в связи с ликвидацией 1 учреждения среднего профессионального образования.</t>
  </si>
  <si>
    <t>Количество занятых в студенческих  трудовых отрядах уменьшилось в связи с отсутствием трудового отряда на базе ПО ЧУ "Кубанский колледж бизнеса и управления" (из-за ликвидации учреждения)</t>
  </si>
  <si>
    <t>Исполнитель: Копицкая Ю.И. 6-57-67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</si>
</sst>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3" fillId="0" borderId="0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164" fontId="2" fillId="0" borderId="0" xfId="0" applyNumberFormat="1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1" fillId="0" borderId="0" xfId="0" applyNumberFormat="1" applyFont="1" applyFill="1" applyAlignment="1">
      <alignment wrapText="1"/>
    </xf>
    <xf numFmtId="0" fontId="13" fillId="0" borderId="0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"/>
  <sheetViews>
    <sheetView tabSelected="1" zoomScale="70" zoomScaleNormal="70" zoomScalePageLayoutView="75" workbookViewId="0">
      <selection activeCell="C9" sqref="C9"/>
    </sheetView>
  </sheetViews>
  <sheetFormatPr defaultColWidth="9.109375" defaultRowHeight="13.8" x14ac:dyDescent="0.25"/>
  <cols>
    <col min="1" max="1" width="16.5546875" style="3" customWidth="1"/>
    <col min="2" max="2" width="16.33203125" style="3" customWidth="1"/>
    <col min="3" max="3" width="41.44140625" style="3" customWidth="1"/>
    <col min="4" max="4" width="6.44140625" style="3" customWidth="1"/>
    <col min="5" max="5" width="11.44140625" style="11" customWidth="1"/>
    <col min="6" max="6" width="11" style="3" customWidth="1"/>
    <col min="7" max="7" width="12.33203125" style="11" customWidth="1"/>
    <col min="8" max="8" width="16.44140625" style="11" customWidth="1"/>
    <col min="9" max="9" width="16.44140625" style="18" customWidth="1"/>
    <col min="10" max="10" width="25.88671875" style="11" customWidth="1"/>
    <col min="11" max="11" width="9.109375" style="11"/>
    <col min="12" max="12" width="13.33203125" style="11" bestFit="1" customWidth="1"/>
    <col min="13" max="15" width="9.109375" style="11"/>
    <col min="16" max="16384" width="9.109375" style="3"/>
  </cols>
  <sheetData>
    <row r="1" spans="1:10" ht="15.75" x14ac:dyDescent="0.25">
      <c r="A1" s="2"/>
      <c r="B1" s="2"/>
      <c r="C1" s="1"/>
      <c r="D1" s="2"/>
      <c r="E1" s="10"/>
      <c r="F1" s="2"/>
      <c r="G1" s="10"/>
      <c r="H1" s="10"/>
      <c r="I1" s="12"/>
    </row>
    <row r="2" spans="1:10" ht="15.6" x14ac:dyDescent="0.3">
      <c r="A2" s="38" t="s">
        <v>43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5.75" customHeight="1" x14ac:dyDescent="0.3">
      <c r="A3" s="39" t="s">
        <v>44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15.75" customHeight="1" x14ac:dyDescent="0.3">
      <c r="A4" s="40" t="s">
        <v>51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ht="15.75" customHeight="1" x14ac:dyDescent="0.3">
      <c r="A5" s="41" t="s">
        <v>45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ht="15.75" customHeight="1" x14ac:dyDescent="0.3">
      <c r="A6" s="42" t="s">
        <v>78</v>
      </c>
      <c r="B6" s="41"/>
      <c r="C6" s="41"/>
      <c r="D6" s="41"/>
      <c r="E6" s="41"/>
      <c r="F6" s="41"/>
      <c r="G6" s="41"/>
      <c r="H6" s="41"/>
      <c r="I6" s="41"/>
      <c r="J6" s="41"/>
    </row>
    <row r="7" spans="1:10" ht="15.75" customHeight="1" x14ac:dyDescent="0.3">
      <c r="A7" s="43" t="s">
        <v>46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ht="96" customHeight="1" x14ac:dyDescent="0.25">
      <c r="A8" s="44" t="s">
        <v>47</v>
      </c>
      <c r="B8" s="45" t="s">
        <v>48</v>
      </c>
      <c r="C8" s="45"/>
      <c r="D8" s="47" t="s">
        <v>49</v>
      </c>
      <c r="E8" s="50" t="s">
        <v>68</v>
      </c>
      <c r="F8" s="49"/>
      <c r="G8" s="49"/>
      <c r="H8" s="37" t="s">
        <v>50</v>
      </c>
      <c r="I8" s="46" t="s">
        <v>0</v>
      </c>
      <c r="J8" s="37" t="s">
        <v>74</v>
      </c>
    </row>
    <row r="9" spans="1:10" ht="31.5" customHeight="1" x14ac:dyDescent="0.25">
      <c r="A9" s="44"/>
      <c r="B9" s="22"/>
      <c r="C9" s="4" t="s">
        <v>77</v>
      </c>
      <c r="D9" s="47"/>
      <c r="E9" s="13" t="s">
        <v>73</v>
      </c>
      <c r="F9" s="48" t="s">
        <v>69</v>
      </c>
      <c r="G9" s="49"/>
      <c r="H9" s="37"/>
      <c r="I9" s="46"/>
      <c r="J9" s="37"/>
    </row>
    <row r="10" spans="1:10" ht="31.5" customHeight="1" x14ac:dyDescent="0.25">
      <c r="A10" s="22"/>
      <c r="B10" s="22"/>
      <c r="C10" s="4"/>
      <c r="D10" s="24"/>
      <c r="E10" s="13" t="s">
        <v>70</v>
      </c>
      <c r="F10" s="25" t="s">
        <v>71</v>
      </c>
      <c r="G10" s="13" t="s">
        <v>70</v>
      </c>
      <c r="H10" s="21"/>
      <c r="I10" s="23"/>
      <c r="J10" s="21"/>
    </row>
    <row r="11" spans="1:10" ht="31.5" customHeight="1" x14ac:dyDescent="0.25">
      <c r="A11" s="26">
        <v>1</v>
      </c>
      <c r="B11" s="51">
        <v>2</v>
      </c>
      <c r="C11" s="52"/>
      <c r="D11" s="19">
        <v>3</v>
      </c>
      <c r="E11" s="14">
        <v>4</v>
      </c>
      <c r="F11" s="26">
        <v>5</v>
      </c>
      <c r="G11" s="14">
        <v>6</v>
      </c>
      <c r="H11" s="15" t="s">
        <v>72</v>
      </c>
      <c r="I11" s="15">
        <v>8</v>
      </c>
      <c r="J11" s="15">
        <v>9</v>
      </c>
    </row>
    <row r="12" spans="1:10" ht="44.25" customHeight="1" x14ac:dyDescent="0.25">
      <c r="A12" s="31" t="s">
        <v>75</v>
      </c>
      <c r="B12" s="34" t="s">
        <v>6</v>
      </c>
      <c r="C12" s="34"/>
      <c r="D12" s="6" t="s">
        <v>4</v>
      </c>
      <c r="E12" s="27">
        <v>14600</v>
      </c>
      <c r="F12" s="27">
        <v>15000</v>
      </c>
      <c r="G12" s="27">
        <v>15150</v>
      </c>
      <c r="H12" s="27">
        <f>G12-F12</f>
        <v>150</v>
      </c>
      <c r="I12" s="28">
        <f>G12*100/F12</f>
        <v>101</v>
      </c>
      <c r="J12" s="8"/>
    </row>
    <row r="13" spans="1:10" ht="27.6" x14ac:dyDescent="0.25">
      <c r="A13" s="32"/>
      <c r="B13" s="20"/>
      <c r="C13" s="5" t="s">
        <v>22</v>
      </c>
      <c r="D13" s="6" t="s">
        <v>4</v>
      </c>
      <c r="E13" s="27">
        <v>22608</v>
      </c>
      <c r="F13" s="27" t="s">
        <v>42</v>
      </c>
      <c r="G13" s="27">
        <f>5193+17415</f>
        <v>22608</v>
      </c>
      <c r="H13" s="27" t="s">
        <v>42</v>
      </c>
      <c r="I13" s="28" t="s">
        <v>42</v>
      </c>
      <c r="J13" s="9" t="s">
        <v>42</v>
      </c>
    </row>
    <row r="14" spans="1:10" ht="69" x14ac:dyDescent="0.25">
      <c r="A14" s="32"/>
      <c r="B14" s="20"/>
      <c r="C14" s="5" t="s">
        <v>54</v>
      </c>
      <c r="D14" s="6" t="s">
        <v>2</v>
      </c>
      <c r="E14" s="28">
        <v>64.578910120311392</v>
      </c>
      <c r="F14" s="27" t="s">
        <v>42</v>
      </c>
      <c r="G14" s="28">
        <f>G12/G13*100</f>
        <v>67.011677282377917</v>
      </c>
      <c r="H14" s="27" t="s">
        <v>42</v>
      </c>
      <c r="I14" s="28" t="s">
        <v>42</v>
      </c>
      <c r="J14" s="8"/>
    </row>
    <row r="15" spans="1:10" ht="91.5" customHeight="1" x14ac:dyDescent="0.25">
      <c r="A15" s="32"/>
      <c r="B15" s="34" t="s">
        <v>7</v>
      </c>
      <c r="C15" s="34"/>
      <c r="D15" s="6" t="s">
        <v>5</v>
      </c>
      <c r="E15" s="27">
        <v>24</v>
      </c>
      <c r="F15" s="27">
        <f>24</f>
        <v>24</v>
      </c>
      <c r="G15" s="27">
        <v>24</v>
      </c>
      <c r="H15" s="27">
        <f>G15-F15</f>
        <v>0</v>
      </c>
      <c r="I15" s="28">
        <f>G15*100/F15</f>
        <v>100</v>
      </c>
      <c r="J15" s="8"/>
    </row>
    <row r="16" spans="1:10" ht="55.2" x14ac:dyDescent="0.25">
      <c r="A16" s="32"/>
      <c r="B16" s="20"/>
      <c r="C16" s="5" t="s">
        <v>23</v>
      </c>
      <c r="D16" s="20" t="s">
        <v>1</v>
      </c>
      <c r="E16" s="27">
        <v>877</v>
      </c>
      <c r="F16" s="27" t="s">
        <v>42</v>
      </c>
      <c r="G16" s="27">
        <v>880</v>
      </c>
      <c r="H16" s="27" t="s">
        <v>42</v>
      </c>
      <c r="I16" s="28" t="s">
        <v>42</v>
      </c>
      <c r="J16" s="9" t="s">
        <v>42</v>
      </c>
    </row>
    <row r="17" spans="1:10" ht="41.4" x14ac:dyDescent="0.25">
      <c r="A17" s="32"/>
      <c r="B17" s="20"/>
      <c r="C17" s="5" t="s">
        <v>25</v>
      </c>
      <c r="D17" s="20" t="s">
        <v>3</v>
      </c>
      <c r="E17" s="27">
        <v>85</v>
      </c>
      <c r="F17" s="27" t="s">
        <v>42</v>
      </c>
      <c r="G17" s="27">
        <v>90</v>
      </c>
      <c r="H17" s="27" t="s">
        <v>42</v>
      </c>
      <c r="I17" s="28" t="s">
        <v>42</v>
      </c>
      <c r="J17" s="9" t="s">
        <v>42</v>
      </c>
    </row>
    <row r="18" spans="1:10" ht="49.5" customHeight="1" x14ac:dyDescent="0.25">
      <c r="A18" s="32"/>
      <c r="B18" s="34" t="s">
        <v>8</v>
      </c>
      <c r="C18" s="34"/>
      <c r="D18" s="20" t="s">
        <v>4</v>
      </c>
      <c r="E18" s="27">
        <v>23250</v>
      </c>
      <c r="F18" s="27">
        <v>24000</v>
      </c>
      <c r="G18" s="27">
        <v>24415</v>
      </c>
      <c r="H18" s="27">
        <f>G18-F18</f>
        <v>415</v>
      </c>
      <c r="I18" s="28">
        <f>G18*100/F18</f>
        <v>101.72916666666667</v>
      </c>
      <c r="J18" s="8"/>
    </row>
    <row r="19" spans="1:10" ht="41.4" x14ac:dyDescent="0.25">
      <c r="A19" s="32"/>
      <c r="B19" s="20"/>
      <c r="C19" s="5" t="s">
        <v>24</v>
      </c>
      <c r="D19" s="20" t="s">
        <v>5</v>
      </c>
      <c r="E19" s="27">
        <v>40</v>
      </c>
      <c r="F19" s="27" t="s">
        <v>42</v>
      </c>
      <c r="G19" s="27">
        <v>42</v>
      </c>
      <c r="H19" s="27" t="s">
        <v>42</v>
      </c>
      <c r="I19" s="28" t="s">
        <v>42</v>
      </c>
      <c r="J19" s="9" t="s">
        <v>42</v>
      </c>
    </row>
    <row r="20" spans="1:10" ht="45" customHeight="1" x14ac:dyDescent="0.25">
      <c r="A20" s="32"/>
      <c r="B20" s="20"/>
      <c r="C20" s="5" t="s">
        <v>64</v>
      </c>
      <c r="D20" s="20" t="s">
        <v>4</v>
      </c>
      <c r="E20" s="28">
        <v>581.25</v>
      </c>
      <c r="F20" s="27" t="s">
        <v>42</v>
      </c>
      <c r="G20" s="28">
        <f>G18/G19</f>
        <v>581.30952380952385</v>
      </c>
      <c r="H20" s="27" t="s">
        <v>42</v>
      </c>
      <c r="I20" s="28" t="s">
        <v>42</v>
      </c>
      <c r="J20" s="9" t="s">
        <v>42</v>
      </c>
    </row>
    <row r="21" spans="1:10" ht="47.25" customHeight="1" x14ac:dyDescent="0.25">
      <c r="A21" s="32"/>
      <c r="B21" s="34" t="s">
        <v>9</v>
      </c>
      <c r="C21" s="34"/>
      <c r="D21" s="20" t="s">
        <v>4</v>
      </c>
      <c r="E21" s="27">
        <v>150</v>
      </c>
      <c r="F21" s="27">
        <v>150</v>
      </c>
      <c r="G21" s="27">
        <v>150</v>
      </c>
      <c r="H21" s="27">
        <f>G21-F21</f>
        <v>0</v>
      </c>
      <c r="I21" s="28">
        <f>G21*100/F21</f>
        <v>100</v>
      </c>
      <c r="J21" s="8"/>
    </row>
    <row r="22" spans="1:10" ht="44.25" customHeight="1" x14ac:dyDescent="0.25">
      <c r="A22" s="32"/>
      <c r="B22" s="34" t="s">
        <v>65</v>
      </c>
      <c r="C22" s="34"/>
      <c r="D22" s="20" t="s">
        <v>4</v>
      </c>
      <c r="E22" s="27">
        <v>3300</v>
      </c>
      <c r="F22" s="27">
        <v>3200</v>
      </c>
      <c r="G22" s="27">
        <v>3312</v>
      </c>
      <c r="H22" s="27">
        <f>G22-F22</f>
        <v>112</v>
      </c>
      <c r="I22" s="28">
        <f>G22*100/F22</f>
        <v>103.5</v>
      </c>
      <c r="J22" s="8"/>
    </row>
    <row r="23" spans="1:10" ht="71.25" customHeight="1" x14ac:dyDescent="0.25">
      <c r="A23" s="32"/>
      <c r="B23" s="20"/>
      <c r="C23" s="5" t="s">
        <v>53</v>
      </c>
      <c r="D23" s="20" t="s">
        <v>3</v>
      </c>
      <c r="E23" s="27">
        <v>17</v>
      </c>
      <c r="F23" s="27" t="s">
        <v>42</v>
      </c>
      <c r="G23" s="27">
        <v>23</v>
      </c>
      <c r="H23" s="27" t="s">
        <v>42</v>
      </c>
      <c r="I23" s="28" t="s">
        <v>42</v>
      </c>
      <c r="J23" s="9" t="s">
        <v>42</v>
      </c>
    </row>
    <row r="24" spans="1:10" ht="41.4" x14ac:dyDescent="0.25">
      <c r="A24" s="32"/>
      <c r="B24" s="20"/>
      <c r="C24" s="5" t="s">
        <v>62</v>
      </c>
      <c r="D24" s="20" t="s">
        <v>4</v>
      </c>
      <c r="E24" s="29">
        <v>194.11764705882354</v>
      </c>
      <c r="F24" s="27" t="s">
        <v>42</v>
      </c>
      <c r="G24" s="29">
        <v>208</v>
      </c>
      <c r="H24" s="27" t="s">
        <v>42</v>
      </c>
      <c r="I24" s="28" t="s">
        <v>42</v>
      </c>
      <c r="J24" s="9" t="s">
        <v>42</v>
      </c>
    </row>
    <row r="25" spans="1:10" ht="72.75" customHeight="1" x14ac:dyDescent="0.25">
      <c r="A25" s="32"/>
      <c r="B25" s="34" t="s">
        <v>10</v>
      </c>
      <c r="C25" s="34"/>
      <c r="D25" s="20" t="s">
        <v>5</v>
      </c>
      <c r="E25" s="27">
        <v>35</v>
      </c>
      <c r="F25" s="27">
        <v>35</v>
      </c>
      <c r="G25" s="27">
        <v>35</v>
      </c>
      <c r="H25" s="27">
        <f>G25-F25</f>
        <v>0</v>
      </c>
      <c r="I25" s="28">
        <f>G25*100/F25</f>
        <v>100</v>
      </c>
      <c r="J25" s="8"/>
    </row>
    <row r="26" spans="1:10" ht="117" customHeight="1" x14ac:dyDescent="0.25">
      <c r="A26" s="32"/>
      <c r="B26" s="20"/>
      <c r="C26" s="5" t="s">
        <v>26</v>
      </c>
      <c r="D26" s="20" t="s">
        <v>4</v>
      </c>
      <c r="E26" s="27">
        <v>435</v>
      </c>
      <c r="F26" s="27" t="s">
        <v>42</v>
      </c>
      <c r="G26" s="27">
        <v>449</v>
      </c>
      <c r="H26" s="27" t="s">
        <v>42</v>
      </c>
      <c r="I26" s="28" t="s">
        <v>42</v>
      </c>
      <c r="J26" s="9" t="s">
        <v>42</v>
      </c>
    </row>
    <row r="27" spans="1:10" ht="53.25" customHeight="1" x14ac:dyDescent="0.25">
      <c r="A27" s="32"/>
      <c r="B27" s="34" t="s">
        <v>11</v>
      </c>
      <c r="C27" s="34"/>
      <c r="D27" s="20" t="s">
        <v>4</v>
      </c>
      <c r="E27" s="27">
        <v>10337</v>
      </c>
      <c r="F27" s="27">
        <v>10200</v>
      </c>
      <c r="G27" s="27">
        <v>10378</v>
      </c>
      <c r="H27" s="27">
        <f>G27-F27</f>
        <v>178</v>
      </c>
      <c r="I27" s="28">
        <f>G27*100/F27</f>
        <v>101.74509803921569</v>
      </c>
      <c r="J27" s="8"/>
    </row>
    <row r="28" spans="1:10" ht="46.5" customHeight="1" x14ac:dyDescent="0.25">
      <c r="A28" s="32"/>
      <c r="B28" s="20"/>
      <c r="C28" s="5" t="s">
        <v>52</v>
      </c>
      <c r="D28" s="20" t="s">
        <v>5</v>
      </c>
      <c r="E28" s="27">
        <v>145</v>
      </c>
      <c r="F28" s="27" t="s">
        <v>42</v>
      </c>
      <c r="G28" s="27">
        <v>174</v>
      </c>
      <c r="H28" s="27" t="s">
        <v>42</v>
      </c>
      <c r="I28" s="28" t="s">
        <v>42</v>
      </c>
      <c r="J28" s="9" t="s">
        <v>42</v>
      </c>
    </row>
    <row r="29" spans="1:10" ht="46.5" customHeight="1" x14ac:dyDescent="0.25">
      <c r="A29" s="32"/>
      <c r="B29" s="34" t="s">
        <v>15</v>
      </c>
      <c r="C29" s="34"/>
      <c r="D29" s="20" t="s">
        <v>4</v>
      </c>
      <c r="E29" s="27">
        <v>721</v>
      </c>
      <c r="F29" s="27">
        <v>700</v>
      </c>
      <c r="G29" s="27">
        <v>740</v>
      </c>
      <c r="H29" s="27">
        <f>G29-F29</f>
        <v>40</v>
      </c>
      <c r="I29" s="28">
        <f>G29*100/F29</f>
        <v>105.71428571428571</v>
      </c>
      <c r="J29" s="8"/>
    </row>
    <row r="30" spans="1:10" ht="46.5" customHeight="1" x14ac:dyDescent="0.25">
      <c r="A30" s="32"/>
      <c r="B30" s="20"/>
      <c r="C30" s="5" t="s">
        <v>33</v>
      </c>
      <c r="D30" s="20" t="s">
        <v>4</v>
      </c>
      <c r="E30" s="27">
        <v>1</v>
      </c>
      <c r="F30" s="27" t="s">
        <v>42</v>
      </c>
      <c r="G30" s="27">
        <v>3</v>
      </c>
      <c r="H30" s="27" t="s">
        <v>42</v>
      </c>
      <c r="I30" s="28" t="s">
        <v>42</v>
      </c>
      <c r="J30" s="9" t="s">
        <v>42</v>
      </c>
    </row>
    <row r="31" spans="1:10" ht="46.5" customHeight="1" x14ac:dyDescent="0.25">
      <c r="A31" s="32"/>
      <c r="B31" s="20"/>
      <c r="C31" s="5" t="s">
        <v>34</v>
      </c>
      <c r="D31" s="20" t="s">
        <v>4</v>
      </c>
      <c r="E31" s="27">
        <v>6</v>
      </c>
      <c r="F31" s="27" t="s">
        <v>42</v>
      </c>
      <c r="G31" s="27">
        <v>7</v>
      </c>
      <c r="H31" s="27" t="s">
        <v>42</v>
      </c>
      <c r="I31" s="28" t="s">
        <v>42</v>
      </c>
      <c r="J31" s="9" t="s">
        <v>42</v>
      </c>
    </row>
    <row r="32" spans="1:10" ht="78.75" customHeight="1" x14ac:dyDescent="0.25">
      <c r="A32" s="32"/>
      <c r="B32" s="20"/>
      <c r="C32" s="5" t="s">
        <v>37</v>
      </c>
      <c r="D32" s="20" t="s">
        <v>5</v>
      </c>
      <c r="E32" s="27">
        <v>321</v>
      </c>
      <c r="F32" s="27" t="s">
        <v>42</v>
      </c>
      <c r="G32" s="27">
        <v>525</v>
      </c>
      <c r="H32" s="27" t="s">
        <v>42</v>
      </c>
      <c r="I32" s="28" t="s">
        <v>42</v>
      </c>
      <c r="J32" s="9" t="s">
        <v>42</v>
      </c>
    </row>
    <row r="33" spans="1:10" ht="46.5" customHeight="1" x14ac:dyDescent="0.25">
      <c r="A33" s="32"/>
      <c r="B33" s="34" t="s">
        <v>16</v>
      </c>
      <c r="C33" s="34"/>
      <c r="D33" s="20" t="s">
        <v>4</v>
      </c>
      <c r="E33" s="27">
        <v>646</v>
      </c>
      <c r="F33" s="27">
        <v>600</v>
      </c>
      <c r="G33" s="27">
        <v>627</v>
      </c>
      <c r="H33" s="27">
        <f>G33-F33</f>
        <v>27</v>
      </c>
      <c r="I33" s="28">
        <f>G33*100/F33</f>
        <v>104.5</v>
      </c>
      <c r="J33" s="8"/>
    </row>
    <row r="34" spans="1:10" ht="46.5" customHeight="1" x14ac:dyDescent="0.25">
      <c r="A34" s="32"/>
      <c r="B34" s="34" t="s">
        <v>17</v>
      </c>
      <c r="C34" s="34"/>
      <c r="D34" s="20" t="s">
        <v>4</v>
      </c>
      <c r="E34" s="27">
        <v>370</v>
      </c>
      <c r="F34" s="27">
        <v>360</v>
      </c>
      <c r="G34" s="27">
        <v>412</v>
      </c>
      <c r="H34" s="27">
        <f>G34-F34</f>
        <v>52</v>
      </c>
      <c r="I34" s="28">
        <f t="shared" ref="I34:I36" si="0">G34*100/F34</f>
        <v>114.44444444444444</v>
      </c>
      <c r="J34" s="8"/>
    </row>
    <row r="35" spans="1:10" ht="99.75" customHeight="1" x14ac:dyDescent="0.25">
      <c r="A35" s="32"/>
      <c r="B35" s="35" t="s">
        <v>18</v>
      </c>
      <c r="C35" s="36"/>
      <c r="D35" s="20" t="s">
        <v>5</v>
      </c>
      <c r="E35" s="27">
        <v>5</v>
      </c>
      <c r="F35" s="27">
        <v>7</v>
      </c>
      <c r="G35" s="27">
        <v>4</v>
      </c>
      <c r="H35" s="27">
        <f>G35-F35</f>
        <v>-3</v>
      </c>
      <c r="I35" s="28">
        <f t="shared" si="0"/>
        <v>57.142857142857146</v>
      </c>
      <c r="J35" s="8" t="s">
        <v>79</v>
      </c>
    </row>
    <row r="36" spans="1:10" ht="132" customHeight="1" x14ac:dyDescent="0.25">
      <c r="A36" s="33"/>
      <c r="B36" s="35" t="s">
        <v>19</v>
      </c>
      <c r="C36" s="36"/>
      <c r="D36" s="20" t="s">
        <v>4</v>
      </c>
      <c r="E36" s="27">
        <v>352</v>
      </c>
      <c r="F36" s="27">
        <v>440</v>
      </c>
      <c r="G36" s="27">
        <v>288</v>
      </c>
      <c r="H36" s="27">
        <f>G36-F36</f>
        <v>-152</v>
      </c>
      <c r="I36" s="28">
        <f t="shared" si="0"/>
        <v>65.454545454545453</v>
      </c>
      <c r="J36" s="8" t="s">
        <v>80</v>
      </c>
    </row>
    <row r="37" spans="1:10" ht="42.75" customHeight="1" x14ac:dyDescent="0.25">
      <c r="A37" s="56" t="s">
        <v>12</v>
      </c>
      <c r="B37" s="34" t="s">
        <v>29</v>
      </c>
      <c r="C37" s="34"/>
      <c r="D37" s="20" t="s">
        <v>4</v>
      </c>
      <c r="E37" s="27">
        <v>28</v>
      </c>
      <c r="F37" s="27">
        <v>25</v>
      </c>
      <c r="G37" s="27">
        <v>33</v>
      </c>
      <c r="H37" s="27">
        <f>G37-F37</f>
        <v>8</v>
      </c>
      <c r="I37" s="28">
        <f>G37*100/F37</f>
        <v>132</v>
      </c>
      <c r="J37" s="8"/>
    </row>
    <row r="38" spans="1:10" ht="27.6" x14ac:dyDescent="0.25">
      <c r="A38" s="56"/>
      <c r="B38" s="20"/>
      <c r="C38" s="5" t="s">
        <v>56</v>
      </c>
      <c r="D38" s="20" t="s">
        <v>5</v>
      </c>
      <c r="E38" s="27">
        <v>19</v>
      </c>
      <c r="F38" s="27" t="s">
        <v>42</v>
      </c>
      <c r="G38" s="27">
        <v>19</v>
      </c>
      <c r="H38" s="27" t="s">
        <v>42</v>
      </c>
      <c r="I38" s="28" t="s">
        <v>42</v>
      </c>
      <c r="J38" s="9" t="s">
        <v>42</v>
      </c>
    </row>
    <row r="39" spans="1:10" ht="55.5" customHeight="1" x14ac:dyDescent="0.25">
      <c r="A39" s="56"/>
      <c r="B39" s="20"/>
      <c r="C39" s="5" t="s">
        <v>55</v>
      </c>
      <c r="D39" s="20" t="s">
        <v>5</v>
      </c>
      <c r="E39" s="27">
        <v>9</v>
      </c>
      <c r="F39" s="27" t="s">
        <v>42</v>
      </c>
      <c r="G39" s="27">
        <v>9</v>
      </c>
      <c r="H39" s="27" t="s">
        <v>42</v>
      </c>
      <c r="I39" s="28" t="s">
        <v>42</v>
      </c>
      <c r="J39" s="9" t="s">
        <v>42</v>
      </c>
    </row>
    <row r="40" spans="1:10" ht="44.25" customHeight="1" x14ac:dyDescent="0.25">
      <c r="A40" s="56"/>
      <c r="B40" s="20"/>
      <c r="C40" s="5" t="s">
        <v>27</v>
      </c>
      <c r="D40" s="20" t="s">
        <v>4</v>
      </c>
      <c r="E40" s="27">
        <v>28</v>
      </c>
      <c r="F40" s="27" t="s">
        <v>42</v>
      </c>
      <c r="G40" s="27">
        <v>33</v>
      </c>
      <c r="H40" s="27" t="s">
        <v>42</v>
      </c>
      <c r="I40" s="28" t="s">
        <v>42</v>
      </c>
      <c r="J40" s="8"/>
    </row>
    <row r="41" spans="1:10" ht="55.2" x14ac:dyDescent="0.25">
      <c r="A41" s="56"/>
      <c r="B41" s="20"/>
      <c r="C41" s="5" t="s">
        <v>28</v>
      </c>
      <c r="D41" s="20" t="s">
        <v>2</v>
      </c>
      <c r="E41" s="27">
        <v>100</v>
      </c>
      <c r="F41" s="27" t="s">
        <v>42</v>
      </c>
      <c r="G41" s="30">
        <f>G37/G40*100</f>
        <v>100</v>
      </c>
      <c r="H41" s="27" t="s">
        <v>42</v>
      </c>
      <c r="I41" s="28" t="s">
        <v>42</v>
      </c>
      <c r="J41" s="9" t="s">
        <v>42</v>
      </c>
    </row>
    <row r="42" spans="1:10" ht="42.75" customHeight="1" x14ac:dyDescent="0.25">
      <c r="A42" s="56"/>
      <c r="B42" s="34" t="s">
        <v>30</v>
      </c>
      <c r="C42" s="34"/>
      <c r="D42" s="20" t="s">
        <v>4</v>
      </c>
      <c r="E42" s="27">
        <v>29</v>
      </c>
      <c r="F42" s="27">
        <v>20</v>
      </c>
      <c r="G42" s="27">
        <v>33</v>
      </c>
      <c r="H42" s="28">
        <f>G42-F42</f>
        <v>13</v>
      </c>
      <c r="I42" s="28">
        <f>G42*100/F42</f>
        <v>165</v>
      </c>
      <c r="J42" s="8"/>
    </row>
    <row r="43" spans="1:10" ht="25.5" customHeight="1" x14ac:dyDescent="0.25">
      <c r="A43" s="56"/>
      <c r="B43" s="20"/>
      <c r="C43" s="5" t="s">
        <v>57</v>
      </c>
      <c r="D43" s="20" t="s">
        <v>5</v>
      </c>
      <c r="E43" s="27">
        <v>56</v>
      </c>
      <c r="F43" s="27" t="s">
        <v>42</v>
      </c>
      <c r="G43" s="27">
        <v>56</v>
      </c>
      <c r="H43" s="27" t="s">
        <v>42</v>
      </c>
      <c r="I43" s="28" t="s">
        <v>42</v>
      </c>
      <c r="J43" s="9" t="s">
        <v>42</v>
      </c>
    </row>
    <row r="44" spans="1:10" ht="55.2" x14ac:dyDescent="0.25">
      <c r="A44" s="56"/>
      <c r="B44" s="20"/>
      <c r="C44" s="5" t="s">
        <v>58</v>
      </c>
      <c r="D44" s="20" t="s">
        <v>2</v>
      </c>
      <c r="E44" s="27">
        <v>100</v>
      </c>
      <c r="F44" s="27" t="s">
        <v>42</v>
      </c>
      <c r="G44" s="30">
        <f>G42/G43*100</f>
        <v>58.928571428571431</v>
      </c>
      <c r="H44" s="27" t="s">
        <v>42</v>
      </c>
      <c r="I44" s="28" t="s">
        <v>42</v>
      </c>
      <c r="J44" s="9" t="s">
        <v>42</v>
      </c>
    </row>
    <row r="45" spans="1:10" ht="56.25" customHeight="1" x14ac:dyDescent="0.25">
      <c r="A45" s="56"/>
      <c r="B45" s="20"/>
      <c r="C45" s="5" t="s">
        <v>59</v>
      </c>
      <c r="D45" s="20" t="s">
        <v>5</v>
      </c>
      <c r="E45" s="27">
        <v>9</v>
      </c>
      <c r="F45" s="27" t="s">
        <v>42</v>
      </c>
      <c r="G45" s="27">
        <v>9</v>
      </c>
      <c r="H45" s="27" t="s">
        <v>42</v>
      </c>
      <c r="I45" s="28" t="s">
        <v>42</v>
      </c>
      <c r="J45" s="9" t="s">
        <v>42</v>
      </c>
    </row>
    <row r="46" spans="1:10" ht="59.25" customHeight="1" x14ac:dyDescent="0.25">
      <c r="A46" s="56"/>
      <c r="B46" s="34" t="s">
        <v>13</v>
      </c>
      <c r="C46" s="34"/>
      <c r="D46" s="20" t="s">
        <v>4</v>
      </c>
      <c r="E46" s="27">
        <v>29</v>
      </c>
      <c r="F46" s="27">
        <v>30</v>
      </c>
      <c r="G46" s="27">
        <v>33</v>
      </c>
      <c r="H46" s="28">
        <f>G46-F46</f>
        <v>3</v>
      </c>
      <c r="I46" s="28">
        <f>G46*100/F46</f>
        <v>110</v>
      </c>
      <c r="J46" s="8"/>
    </row>
    <row r="47" spans="1:10" ht="27.6" x14ac:dyDescent="0.25">
      <c r="A47" s="56"/>
      <c r="B47" s="20"/>
      <c r="C47" s="5" t="s">
        <v>31</v>
      </c>
      <c r="D47" s="20" t="s">
        <v>5</v>
      </c>
      <c r="E47" s="27">
        <v>2</v>
      </c>
      <c r="F47" s="27" t="s">
        <v>42</v>
      </c>
      <c r="G47" s="27">
        <v>2</v>
      </c>
      <c r="H47" s="27" t="s">
        <v>42</v>
      </c>
      <c r="I47" s="28" t="s">
        <v>42</v>
      </c>
      <c r="J47" s="9" t="s">
        <v>42</v>
      </c>
    </row>
    <row r="48" spans="1:10" ht="47.25" customHeight="1" x14ac:dyDescent="0.25">
      <c r="A48" s="56"/>
      <c r="B48" s="20"/>
      <c r="C48" s="5" t="s">
        <v>32</v>
      </c>
      <c r="D48" s="20" t="s">
        <v>5</v>
      </c>
      <c r="E48" s="27">
        <v>155</v>
      </c>
      <c r="F48" s="27" t="s">
        <v>42</v>
      </c>
      <c r="G48" s="27">
        <v>170</v>
      </c>
      <c r="H48" s="27" t="s">
        <v>42</v>
      </c>
      <c r="I48" s="28" t="s">
        <v>42</v>
      </c>
      <c r="J48" s="9" t="s">
        <v>42</v>
      </c>
    </row>
    <row r="49" spans="1:13" ht="41.4" x14ac:dyDescent="0.25">
      <c r="A49" s="56"/>
      <c r="B49" s="20"/>
      <c r="C49" s="5" t="s">
        <v>63</v>
      </c>
      <c r="D49" s="20" t="s">
        <v>4</v>
      </c>
      <c r="E49" s="27">
        <v>7100</v>
      </c>
      <c r="F49" s="27" t="s">
        <v>42</v>
      </c>
      <c r="G49" s="27">
        <v>7200</v>
      </c>
      <c r="H49" s="27" t="s">
        <v>42</v>
      </c>
      <c r="I49" s="28" t="s">
        <v>42</v>
      </c>
      <c r="J49" s="9" t="s">
        <v>42</v>
      </c>
    </row>
    <row r="50" spans="1:13" ht="48" customHeight="1" x14ac:dyDescent="0.25">
      <c r="A50" s="56"/>
      <c r="B50" s="34" t="s">
        <v>14</v>
      </c>
      <c r="C50" s="34"/>
      <c r="D50" s="20" t="s">
        <v>4</v>
      </c>
      <c r="E50" s="27">
        <v>15</v>
      </c>
      <c r="F50" s="27">
        <v>15</v>
      </c>
      <c r="G50" s="27">
        <v>22</v>
      </c>
      <c r="H50" s="28">
        <f>G50-F50</f>
        <v>7</v>
      </c>
      <c r="I50" s="28">
        <f>G50*100/F50</f>
        <v>146.66666666666666</v>
      </c>
      <c r="J50" s="8"/>
      <c r="M50" s="16"/>
    </row>
    <row r="51" spans="1:13" ht="41.4" x14ac:dyDescent="0.25">
      <c r="A51" s="56"/>
      <c r="B51" s="20"/>
      <c r="C51" s="5" t="s">
        <v>35</v>
      </c>
      <c r="D51" s="20" t="s">
        <v>5</v>
      </c>
      <c r="E51" s="27">
        <v>9</v>
      </c>
      <c r="F51" s="27" t="s">
        <v>42</v>
      </c>
      <c r="G51" s="27">
        <v>9</v>
      </c>
      <c r="H51" s="27" t="s">
        <v>42</v>
      </c>
      <c r="I51" s="28" t="s">
        <v>42</v>
      </c>
      <c r="J51" s="9" t="s">
        <v>42</v>
      </c>
    </row>
    <row r="52" spans="1:13" ht="49.5" customHeight="1" x14ac:dyDescent="0.25">
      <c r="A52" s="56"/>
      <c r="B52" s="34" t="s">
        <v>41</v>
      </c>
      <c r="C52" s="34"/>
      <c r="D52" s="20" t="s">
        <v>5</v>
      </c>
      <c r="E52" s="27">
        <v>465</v>
      </c>
      <c r="F52" s="27">
        <v>430</v>
      </c>
      <c r="G52" s="27">
        <v>470</v>
      </c>
      <c r="H52" s="27">
        <f>G52-F52</f>
        <v>40</v>
      </c>
      <c r="I52" s="28">
        <f>G52*100/F52</f>
        <v>109.30232558139535</v>
      </c>
      <c r="J52" s="8"/>
    </row>
    <row r="53" spans="1:13" ht="27.6" x14ac:dyDescent="0.25">
      <c r="A53" s="56"/>
      <c r="B53" s="20"/>
      <c r="C53" s="5" t="s">
        <v>40</v>
      </c>
      <c r="D53" s="20" t="s">
        <v>5</v>
      </c>
      <c r="E53" s="27">
        <v>107</v>
      </c>
      <c r="F53" s="27" t="s">
        <v>42</v>
      </c>
      <c r="G53" s="27">
        <v>110</v>
      </c>
      <c r="H53" s="27" t="s">
        <v>42</v>
      </c>
      <c r="I53" s="28" t="s">
        <v>42</v>
      </c>
      <c r="J53" s="9" t="s">
        <v>42</v>
      </c>
    </row>
    <row r="54" spans="1:13" ht="41.4" x14ac:dyDescent="0.25">
      <c r="A54" s="56"/>
      <c r="B54" s="20"/>
      <c r="C54" s="5" t="s">
        <v>39</v>
      </c>
      <c r="D54" s="20" t="s">
        <v>4</v>
      </c>
      <c r="E54" s="27">
        <v>2719</v>
      </c>
      <c r="F54" s="27" t="s">
        <v>42</v>
      </c>
      <c r="G54" s="27">
        <v>2804</v>
      </c>
      <c r="H54" s="27" t="s">
        <v>42</v>
      </c>
      <c r="I54" s="28" t="s">
        <v>42</v>
      </c>
      <c r="J54" s="9" t="s">
        <v>42</v>
      </c>
    </row>
    <row r="55" spans="1:13" ht="27.6" x14ac:dyDescent="0.25">
      <c r="A55" s="56"/>
      <c r="B55" s="20"/>
      <c r="C55" s="5" t="s">
        <v>60</v>
      </c>
      <c r="D55" s="20" t="s">
        <v>5</v>
      </c>
      <c r="E55" s="27">
        <v>16.75</v>
      </c>
      <c r="F55" s="27" t="s">
        <v>42</v>
      </c>
      <c r="G55" s="27">
        <v>16.75</v>
      </c>
      <c r="H55" s="27" t="s">
        <v>42</v>
      </c>
      <c r="I55" s="28" t="s">
        <v>42</v>
      </c>
      <c r="J55" s="9" t="s">
        <v>42</v>
      </c>
    </row>
    <row r="56" spans="1:13" ht="45" customHeight="1" x14ac:dyDescent="0.25">
      <c r="A56" s="56"/>
      <c r="B56" s="20"/>
      <c r="C56" s="5" t="s">
        <v>36</v>
      </c>
      <c r="D56" s="20" t="s">
        <v>5</v>
      </c>
      <c r="E56" s="27">
        <v>16.75</v>
      </c>
      <c r="F56" s="27" t="s">
        <v>42</v>
      </c>
      <c r="G56" s="27">
        <v>16.75</v>
      </c>
      <c r="H56" s="27" t="s">
        <v>42</v>
      </c>
      <c r="I56" s="28" t="s">
        <v>42</v>
      </c>
      <c r="J56" s="9" t="s">
        <v>42</v>
      </c>
    </row>
    <row r="57" spans="1:13" ht="48.75" customHeight="1" x14ac:dyDescent="0.25">
      <c r="A57" s="56" t="s">
        <v>61</v>
      </c>
      <c r="B57" s="34" t="s">
        <v>20</v>
      </c>
      <c r="C57" s="34"/>
      <c r="D57" s="20" t="s">
        <v>5</v>
      </c>
      <c r="E57" s="27">
        <v>13</v>
      </c>
      <c r="F57" s="27">
        <v>12</v>
      </c>
      <c r="G57" s="27">
        <v>12</v>
      </c>
      <c r="H57" s="27">
        <f>G57-F57</f>
        <v>0</v>
      </c>
      <c r="I57" s="28">
        <f t="shared" ref="I57:I59" si="1">G57*100/F57</f>
        <v>100</v>
      </c>
      <c r="J57" s="8"/>
    </row>
    <row r="58" spans="1:13" ht="63" customHeight="1" x14ac:dyDescent="0.25">
      <c r="A58" s="56"/>
      <c r="B58" s="20"/>
      <c r="C58" s="5" t="s">
        <v>38</v>
      </c>
      <c r="D58" s="20" t="s">
        <v>4</v>
      </c>
      <c r="E58" s="27">
        <v>160</v>
      </c>
      <c r="F58" s="27" t="s">
        <v>42</v>
      </c>
      <c r="G58" s="27">
        <v>156</v>
      </c>
      <c r="H58" s="27" t="s">
        <v>42</v>
      </c>
      <c r="I58" s="27" t="s">
        <v>42</v>
      </c>
      <c r="J58" s="9" t="s">
        <v>42</v>
      </c>
    </row>
    <row r="59" spans="1:13" ht="56.25" customHeight="1" x14ac:dyDescent="0.25">
      <c r="A59" s="56"/>
      <c r="B59" s="34" t="s">
        <v>21</v>
      </c>
      <c r="C59" s="34"/>
      <c r="D59" s="20" t="s">
        <v>5</v>
      </c>
      <c r="E59" s="27">
        <v>465</v>
      </c>
      <c r="F59" s="27">
        <v>430</v>
      </c>
      <c r="G59" s="27">
        <v>478</v>
      </c>
      <c r="H59" s="27">
        <f>G59-F59</f>
        <v>48</v>
      </c>
      <c r="I59" s="28">
        <f t="shared" si="1"/>
        <v>111.16279069767442</v>
      </c>
      <c r="J59" s="8"/>
    </row>
    <row r="61" spans="1:13" ht="36.75" customHeight="1" x14ac:dyDescent="0.25">
      <c r="A61" s="3" t="s">
        <v>66</v>
      </c>
      <c r="H61" s="58" t="s">
        <v>67</v>
      </c>
      <c r="I61" s="58"/>
      <c r="J61" s="58"/>
    </row>
    <row r="62" spans="1:13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</row>
    <row r="63" spans="1:13" ht="39.75" customHeight="1" x14ac:dyDescent="0.25">
      <c r="A63" s="54" t="s">
        <v>81</v>
      </c>
      <c r="B63" s="55"/>
      <c r="C63" s="7"/>
      <c r="D63" s="7"/>
      <c r="E63" s="17"/>
      <c r="F63" s="7"/>
      <c r="G63" s="17"/>
    </row>
    <row r="64" spans="1:13" ht="15.6" x14ac:dyDescent="0.25">
      <c r="A64" s="53" t="s">
        <v>76</v>
      </c>
      <c r="B64" s="53"/>
      <c r="C64" s="53"/>
      <c r="D64" s="53"/>
      <c r="E64" s="53"/>
      <c r="F64" s="53"/>
      <c r="G64" s="53"/>
    </row>
  </sheetData>
  <mergeCells count="41">
    <mergeCell ref="B11:C11"/>
    <mergeCell ref="A64:G64"/>
    <mergeCell ref="A63:B63"/>
    <mergeCell ref="B57:C57"/>
    <mergeCell ref="B59:C59"/>
    <mergeCell ref="A57:A59"/>
    <mergeCell ref="A37:A56"/>
    <mergeCell ref="A62:J62"/>
    <mergeCell ref="B12:C12"/>
    <mergeCell ref="B15:C15"/>
    <mergeCell ref="B18:C18"/>
    <mergeCell ref="H61:J61"/>
    <mergeCell ref="B46:C46"/>
    <mergeCell ref="B50:C50"/>
    <mergeCell ref="B52:C52"/>
    <mergeCell ref="B21:C21"/>
    <mergeCell ref="J8:J9"/>
    <mergeCell ref="A2:J2"/>
    <mergeCell ref="A3:J3"/>
    <mergeCell ref="A4:J4"/>
    <mergeCell ref="A5:J5"/>
    <mergeCell ref="A6:J6"/>
    <mergeCell ref="A7:J7"/>
    <mergeCell ref="A8:A9"/>
    <mergeCell ref="B8:C8"/>
    <mergeCell ref="H8:H9"/>
    <mergeCell ref="I8:I9"/>
    <mergeCell ref="D8:D9"/>
    <mergeCell ref="F9:G9"/>
    <mergeCell ref="E8:G8"/>
    <mergeCell ref="B42:C42"/>
    <mergeCell ref="B22:C22"/>
    <mergeCell ref="B25:C25"/>
    <mergeCell ref="B37:C37"/>
    <mergeCell ref="B27:C27"/>
    <mergeCell ref="A12:A36"/>
    <mergeCell ref="B29:C29"/>
    <mergeCell ref="B33:C33"/>
    <mergeCell ref="B34:C34"/>
    <mergeCell ref="B35:C35"/>
    <mergeCell ref="B36:C36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2020-03-04T12:00:18Z</dcterms:modified>
</cp:coreProperties>
</file>